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0" yWindow="495" windowWidth="47625" windowHeight="2508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'!$A$5:$J$20</definedName>
    <definedName name="_xlnm.Print_Area" localSheetId="0">'Расчет '!$A$1:$H$28</definedName>
  </definedNames>
  <calcPr calcId="15251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3" l="1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6" i="3"/>
  <c r="H6" i="3" s="1"/>
</calcChain>
</file>

<file path=xl/sharedStrings.xml><?xml version="1.0" encoding="utf-8"?>
<sst xmlns="http://schemas.openxmlformats.org/spreadsheetml/2006/main" count="101" uniqueCount="60">
  <si>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</si>
  <si>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</si>
  <si>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</si>
  <si>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</si>
  <si>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</si>
  <si>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</si>
  <si>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</si>
  <si>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</si>
  <si>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</si>
  <si>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</si>
  <si>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</si>
  <si>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</si>
  <si>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</si>
  <si>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</si>
  <si>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</si>
  <si>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</si>
  <si>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</si>
  <si>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</si>
  <si>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</si>
  <si>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</si>
  <si>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</si>
  <si>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</si>
  <si>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</si>
  <si>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</si>
  <si>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</si>
  <si>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</si>
  <si>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</si>
  <si>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</si>
  <si>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</si>
  <si>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201H</t>
  </si>
  <si>
    <t>Линейные изоляторы штыревые</t>
  </si>
  <si>
    <t>Изолятор ТФ-20</t>
  </si>
  <si>
    <t>Изолятор ШФ-10Г</t>
  </si>
  <si>
    <t>Изолятор ШФ-10Г с колпачком</t>
  </si>
  <si>
    <t>Изолятор ШФ-20Г</t>
  </si>
  <si>
    <t>Изолятор ШФ-20Г с колпачком</t>
  </si>
  <si>
    <t>Изолятор ШФ-20Г1</t>
  </si>
  <si>
    <t>Колпачок К-10</t>
  </si>
  <si>
    <t>Колпачок К-5</t>
  </si>
  <si>
    <t>Колпачок К-6</t>
  </si>
  <si>
    <t>Колпачок К-7</t>
  </si>
  <si>
    <t>Колпачок К-9</t>
  </si>
  <si>
    <t>Колпачок КП-16</t>
  </si>
  <si>
    <t>Колпачок КП-18</t>
  </si>
  <si>
    <t>Колпачок КП-22</t>
  </si>
  <si>
    <t>Колпачок КП-5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</si>
  <si>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</si>
  <si>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</si>
  <si>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</si>
  <si>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</si>
  <si>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</si>
  <si>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</si>
  <si>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</si>
  <si>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</si>
  <si>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АНАЛОГ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</si>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</sst>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9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2" fillId="0" borderId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7">
    <xf numFmtId="0" fontId="0" fillId="0" borderId="0" xfId="0"/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wrapText="1"/>
    </xf>
    <xf numFmtId="0" fontId="6" fillId="0" borderId="0" xfId="2" applyFont="1"/>
    <xf numFmtId="0" fontId="7" fillId="0" borderId="0" xfId="0" applyFont="1"/>
    <xf numFmtId="43" fontId="6" fillId="0" borderId="0" xfId="5" applyFont="1"/>
    <xf numFmtId="0" fontId="7" fillId="0" borderId="0" xfId="0" applyFont="1" applyAlignment="1">
      <alignment horizontal="left" wrapText="1"/>
    </xf>
    <xf numFmtId="4" fontId="6" fillId="0" borderId="0" xfId="2" applyNumberFormat="1" applyFont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43" fontId="6" fillId="0" borderId="0" xfId="5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1" fillId="0" borderId="0" xfId="2" applyFont="1"/>
    <xf numFmtId="0" fontId="1" fillId="0" borderId="0" xfId="1" applyFont="1"/>
    <xf numFmtId="4" fontId="1" fillId="0" borderId="0" xfId="1" applyNumberFormat="1" applyFont="1"/>
    <xf numFmtId="0" fontId="10" fillId="0" borderId="0" xfId="1" applyFont="1" applyAlignment="1">
      <alignment vertical="center"/>
    </xf>
    <xf numFmtId="0" fontId="11" fillId="0" borderId="0" xfId="2" applyFont="1"/>
    <xf numFmtId="0" fontId="12" fillId="0" borderId="0" xfId="1" applyFont="1"/>
    <xf numFmtId="4" fontId="12" fillId="0" borderId="0" xfId="1" applyNumberFormat="1" applyFont="1"/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4" fontId="13" fillId="0" borderId="0" xfId="1" applyNumberFormat="1" applyFont="1" applyAlignment="1">
      <alignment vertical="center"/>
    </xf>
    <xf numFmtId="0" fontId="9" fillId="2" borderId="0" xfId="1" applyFont="1" applyFill="1" applyAlignment="1">
      <alignment horizontal="left" vertical="top" wrapText="1"/>
    </xf>
    <xf numFmtId="0" fontId="1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0" xfId="2" applyFont="1" applyAlignment="1">
      <alignment horizontal="center"/>
    </xf>
  </cellXfs>
  <cellStyles count="8">
    <cellStyle name="Обычный" xfId="0" builtinId="0"/>
    <cellStyle name="Обычный 12" xfId="1"/>
    <cellStyle name="Обычный 2" xfId="2"/>
    <cellStyle name="Обычный 3" xfId="3"/>
    <cellStyle name="Обычный 4" xfId="4"/>
    <cellStyle name="Финансовый" xfId="5" builtinId="3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8"/>
  <sheetViews>
    <sheetView tabSelected="1" view="pageBreakPreview" zoomScale="90" zoomScaleNormal="100" zoomScaleSheetLayoutView="90" workbookViewId="0">
      <pane ySplit="5" topLeftCell="A6" activePane="bottomLeft" state="frozen"/>
      <selection pane="bottomLeft" activeCell="A6" sqref="A6:A20"/>
    </sheetView>
  </sheetViews>
  <sheetFormatPr defaultColWidth="9.140625" defaultRowHeight="11.25" x14ac:dyDescent="0.15"/>
  <cols>
    <col min="1" max="1" width="4.7109375" style="10" customWidth="1"/>
    <col min="2" max="2" width="12.42578125" style="10" customWidth="1"/>
    <col min="3" max="3" width="32.85546875" style="10" customWidth="1"/>
    <col min="4" max="4" width="27.28515625" style="10" customWidth="1"/>
    <col min="5" max="5" width="8.85546875" style="10" customWidth="1"/>
    <col min="6" max="8" width="13" style="14" customWidth="1"/>
    <col min="9" max="9" width="15.28515625" style="12" bestFit="1" customWidth="1"/>
    <col min="10" max="10" width="9.28515625" style="12" bestFit="1" customWidth="1"/>
    <col min="11" max="16384" width="9.140625" style="10"/>
  </cols>
  <sheetData>
    <row r="1" spans="1:10" ht="13.5" customHeight="1" x14ac:dyDescent="0.15">
      <c r="B1" s="11" t="s">
        <v>29</v>
      </c>
      <c r="C1" s="11" t="s">
        <v>30</v>
      </c>
      <c r="D1" s="11"/>
      <c r="E1" s="35" t="s">
        <v>46</v>
      </c>
      <c r="F1" s="35"/>
      <c r="G1" s="35"/>
      <c r="H1" s="35"/>
    </row>
    <row r="2" spans="1:10" ht="13.5" customHeight="1" x14ac:dyDescent="0.15">
      <c r="B2" s="11"/>
      <c r="C2" s="11"/>
      <c r="D2" s="11"/>
      <c r="E2" s="13"/>
      <c r="F2" s="13"/>
      <c r="G2" s="13"/>
      <c r="H2" s="13"/>
    </row>
    <row r="3" spans="1:10" x14ac:dyDescent="0.15">
      <c r="C3" s="36" t="s">
        <v>47</v>
      </c>
      <c r="D3" s="36"/>
      <c r="E3" s="36"/>
      <c r="F3" s="36"/>
      <c r="G3" s="36"/>
      <c r="H3" s="36"/>
    </row>
    <row r="4" spans="1:10" x14ac:dyDescent="0.15">
      <c r="H4" s="14" t="s">
        <v>59</v>
      </c>
    </row>
    <row r="5" spans="1:10" s="18" customFormat="1" ht="94.5" customHeight="1" x14ac:dyDescent="0.25">
      <c r="A5" s="15" t="s">
        <v>14</v>
      </c>
      <c r="B5" s="15" t="s">
        <v>48</v>
      </c>
      <c r="C5" s="15" t="s">
        <v>49</v>
      </c>
      <c r="D5" s="15" t="s">
        <v>54</v>
      </c>
      <c r="E5" s="15" t="s">
        <v>50</v>
      </c>
      <c r="F5" s="16" t="s">
        <v>51</v>
      </c>
      <c r="G5" s="16" t="s">
        <v>52</v>
      </c>
      <c r="H5" s="16" t="s">
        <v>53</v>
      </c>
      <c r="I5" s="17"/>
      <c r="J5" s="17"/>
    </row>
    <row r="6" spans="1:10" s="18" customFormat="1" ht="18.600000000000001" customHeight="1" x14ac:dyDescent="0.15">
      <c r="A6" s="15">
        <v>1</v>
      </c>
      <c r="B6" s="19">
        <v>2105943</v>
      </c>
      <c r="C6" s="20" t="s">
        <v>31</v>
      </c>
      <c r="D6" s="20"/>
      <c r="E6" s="21" t="s">
        <v>16</v>
      </c>
      <c r="F6" s="16">
        <v>48.51</v>
      </c>
      <c r="G6" s="16">
        <f>F6*1.039</f>
        <v>50.401889999999995</v>
      </c>
      <c r="H6" s="16">
        <f>G6*1.04</f>
        <v>52.417965599999995</v>
      </c>
      <c r="I6" s="17"/>
      <c r="J6" s="17"/>
    </row>
    <row r="7" spans="1:10" s="18" customFormat="1" ht="18.600000000000001" customHeight="1" x14ac:dyDescent="0.15">
      <c r="A7" s="15">
        <v>2</v>
      </c>
      <c r="B7" s="19">
        <v>2114732</v>
      </c>
      <c r="C7" s="20" t="s">
        <v>32</v>
      </c>
      <c r="D7" s="20"/>
      <c r="E7" s="21" t="s">
        <v>16</v>
      </c>
      <c r="F7" s="16">
        <v>182.16</v>
      </c>
      <c r="G7" s="16">
        <f t="shared" ref="G7:G20" si="0">F7*1.039</f>
        <v>189.26423999999997</v>
      </c>
      <c r="H7" s="16">
        <f t="shared" ref="H7:H20" si="1">G7*1.04</f>
        <v>196.83480959999997</v>
      </c>
      <c r="I7" s="17"/>
      <c r="J7" s="17"/>
    </row>
    <row r="8" spans="1:10" s="18" customFormat="1" ht="18.600000000000001" customHeight="1" x14ac:dyDescent="0.15">
      <c r="A8" s="15">
        <v>3</v>
      </c>
      <c r="B8" s="19">
        <v>2291129</v>
      </c>
      <c r="C8" s="20" t="s">
        <v>33</v>
      </c>
      <c r="D8" s="20"/>
      <c r="E8" s="21" t="s">
        <v>16</v>
      </c>
      <c r="F8" s="16">
        <v>191.81</v>
      </c>
      <c r="G8" s="16">
        <f t="shared" si="0"/>
        <v>199.29058999999998</v>
      </c>
      <c r="H8" s="16">
        <f t="shared" si="1"/>
        <v>207.2622136</v>
      </c>
      <c r="I8" s="17"/>
      <c r="J8" s="17"/>
    </row>
    <row r="9" spans="1:10" s="18" customFormat="1" ht="18.600000000000001" customHeight="1" x14ac:dyDescent="0.15">
      <c r="A9" s="15">
        <v>4</v>
      </c>
      <c r="B9" s="19">
        <v>2114733</v>
      </c>
      <c r="C9" s="20" t="s">
        <v>34</v>
      </c>
      <c r="D9" s="20"/>
      <c r="E9" s="21" t="s">
        <v>16</v>
      </c>
      <c r="F9" s="16">
        <v>394.59</v>
      </c>
      <c r="G9" s="16">
        <f t="shared" si="0"/>
        <v>409.97900999999996</v>
      </c>
      <c r="H9" s="16">
        <f t="shared" si="1"/>
        <v>426.37817039999999</v>
      </c>
      <c r="I9" s="17"/>
      <c r="J9" s="17"/>
    </row>
    <row r="10" spans="1:10" s="18" customFormat="1" ht="18.600000000000001" customHeight="1" x14ac:dyDescent="0.15">
      <c r="A10" s="15">
        <v>5</v>
      </c>
      <c r="B10" s="19">
        <v>2229383</v>
      </c>
      <c r="C10" s="20" t="s">
        <v>35</v>
      </c>
      <c r="D10" s="20"/>
      <c r="E10" s="21" t="s">
        <v>16</v>
      </c>
      <c r="F10" s="16">
        <v>404.24</v>
      </c>
      <c r="G10" s="16">
        <f t="shared" si="0"/>
        <v>420.00536</v>
      </c>
      <c r="H10" s="16">
        <f t="shared" si="1"/>
        <v>436.80557440000001</v>
      </c>
      <c r="I10" s="17"/>
      <c r="J10" s="17"/>
    </row>
    <row r="11" spans="1:10" s="18" customFormat="1" ht="18.600000000000001" customHeight="1" x14ac:dyDescent="0.15">
      <c r="A11" s="15">
        <v>6</v>
      </c>
      <c r="B11" s="19">
        <v>2225712</v>
      </c>
      <c r="C11" s="20" t="s">
        <v>36</v>
      </c>
      <c r="D11" s="20"/>
      <c r="E11" s="21" t="s">
        <v>16</v>
      </c>
      <c r="F11" s="16">
        <v>468.3</v>
      </c>
      <c r="G11" s="16">
        <f t="shared" si="0"/>
        <v>486.56369999999998</v>
      </c>
      <c r="H11" s="16">
        <f t="shared" si="1"/>
        <v>506.02624800000001</v>
      </c>
      <c r="I11" s="17"/>
      <c r="J11" s="17"/>
    </row>
    <row r="12" spans="1:10" s="18" customFormat="1" ht="18.600000000000001" customHeight="1" x14ac:dyDescent="0.15">
      <c r="A12" s="15">
        <v>7</v>
      </c>
      <c r="B12" s="19">
        <v>2290383</v>
      </c>
      <c r="C12" s="20" t="s">
        <v>37</v>
      </c>
      <c r="D12" s="20"/>
      <c r="E12" s="21" t="s">
        <v>16</v>
      </c>
      <c r="F12" s="16">
        <v>9.65</v>
      </c>
      <c r="G12" s="16">
        <f t="shared" si="0"/>
        <v>10.026349999999999</v>
      </c>
      <c r="H12" s="16">
        <f t="shared" si="1"/>
        <v>10.427403999999999</v>
      </c>
      <c r="I12" s="17"/>
      <c r="J12" s="17"/>
    </row>
    <row r="13" spans="1:10" s="18" customFormat="1" ht="18.600000000000001" customHeight="1" x14ac:dyDescent="0.15">
      <c r="A13" s="15">
        <v>8</v>
      </c>
      <c r="B13" s="19">
        <v>2028517</v>
      </c>
      <c r="C13" s="20" t="s">
        <v>38</v>
      </c>
      <c r="D13" s="20"/>
      <c r="E13" s="21" t="s">
        <v>16</v>
      </c>
      <c r="F13" s="16">
        <v>4.0999999999999996</v>
      </c>
      <c r="G13" s="16">
        <f t="shared" si="0"/>
        <v>4.2598999999999991</v>
      </c>
      <c r="H13" s="16">
        <f t="shared" si="1"/>
        <v>4.4302959999999993</v>
      </c>
      <c r="I13" s="17"/>
      <c r="J13" s="17"/>
    </row>
    <row r="14" spans="1:10" s="18" customFormat="1" ht="18.600000000000001" customHeight="1" x14ac:dyDescent="0.15">
      <c r="A14" s="15">
        <v>9</v>
      </c>
      <c r="B14" s="19">
        <v>2013993</v>
      </c>
      <c r="C14" s="20" t="s">
        <v>39</v>
      </c>
      <c r="D14" s="20"/>
      <c r="E14" s="21" t="s">
        <v>16</v>
      </c>
      <c r="F14" s="16">
        <v>7.89</v>
      </c>
      <c r="G14" s="16">
        <f t="shared" si="0"/>
        <v>8.1977099999999989</v>
      </c>
      <c r="H14" s="16">
        <f t="shared" si="1"/>
        <v>8.525618399999999</v>
      </c>
      <c r="I14" s="17"/>
      <c r="J14" s="17"/>
    </row>
    <row r="15" spans="1:10" s="18" customFormat="1" ht="18.600000000000001" customHeight="1" x14ac:dyDescent="0.15">
      <c r="A15" s="15">
        <v>10</v>
      </c>
      <c r="B15" s="19">
        <v>2031676</v>
      </c>
      <c r="C15" s="20" t="s">
        <v>40</v>
      </c>
      <c r="D15" s="20"/>
      <c r="E15" s="21" t="s">
        <v>16</v>
      </c>
      <c r="F15" s="16">
        <v>7.89</v>
      </c>
      <c r="G15" s="16">
        <f t="shared" si="0"/>
        <v>8.1977099999999989</v>
      </c>
      <c r="H15" s="16">
        <f t="shared" si="1"/>
        <v>8.525618399999999</v>
      </c>
      <c r="I15" s="17"/>
      <c r="J15" s="17"/>
    </row>
    <row r="16" spans="1:10" s="18" customFormat="1" ht="18.600000000000001" customHeight="1" x14ac:dyDescent="0.15">
      <c r="A16" s="15">
        <v>11</v>
      </c>
      <c r="B16" s="19">
        <v>2020963</v>
      </c>
      <c r="C16" s="20" t="s">
        <v>41</v>
      </c>
      <c r="D16" s="20"/>
      <c r="E16" s="21" t="s">
        <v>16</v>
      </c>
      <c r="F16" s="16">
        <v>9.65</v>
      </c>
      <c r="G16" s="16">
        <f t="shared" si="0"/>
        <v>10.026349999999999</v>
      </c>
      <c r="H16" s="16">
        <f t="shared" si="1"/>
        <v>10.427403999999999</v>
      </c>
      <c r="I16" s="17"/>
      <c r="J16" s="17"/>
    </row>
    <row r="17" spans="1:10" s="18" customFormat="1" ht="20.100000000000001" customHeight="1" x14ac:dyDescent="0.15">
      <c r="A17" s="15">
        <v>12</v>
      </c>
      <c r="B17" s="19">
        <v>2262534</v>
      </c>
      <c r="C17" s="20" t="s">
        <v>42</v>
      </c>
      <c r="D17" s="20" t="s">
        <v>38</v>
      </c>
      <c r="E17" s="21" t="s">
        <v>16</v>
      </c>
      <c r="F17" s="16">
        <v>4.0999999999999996</v>
      </c>
      <c r="G17" s="16">
        <f t="shared" si="0"/>
        <v>4.2598999999999991</v>
      </c>
      <c r="H17" s="16">
        <f t="shared" si="1"/>
        <v>4.4302959999999993</v>
      </c>
      <c r="I17" s="17"/>
      <c r="J17" s="17"/>
    </row>
    <row r="18" spans="1:10" s="18" customFormat="1" ht="20.100000000000001" customHeight="1" x14ac:dyDescent="0.15">
      <c r="A18" s="15">
        <v>13</v>
      </c>
      <c r="B18" s="19">
        <v>2078179</v>
      </c>
      <c r="C18" s="20" t="s">
        <v>43</v>
      </c>
      <c r="D18" s="20" t="s">
        <v>38</v>
      </c>
      <c r="E18" s="21" t="s">
        <v>16</v>
      </c>
      <c r="F18" s="16">
        <v>4.0999999999999996</v>
      </c>
      <c r="G18" s="16">
        <f t="shared" si="0"/>
        <v>4.2598999999999991</v>
      </c>
      <c r="H18" s="16">
        <f t="shared" si="1"/>
        <v>4.4302959999999993</v>
      </c>
      <c r="I18" s="17"/>
      <c r="J18" s="17"/>
    </row>
    <row r="19" spans="1:10" s="18" customFormat="1" ht="20.100000000000001" customHeight="1" x14ac:dyDescent="0.15">
      <c r="A19" s="15">
        <v>14</v>
      </c>
      <c r="B19" s="19">
        <v>2115929</v>
      </c>
      <c r="C19" s="20" t="s">
        <v>44</v>
      </c>
      <c r="D19" s="20" t="s">
        <v>39</v>
      </c>
      <c r="E19" s="21" t="s">
        <v>16</v>
      </c>
      <c r="F19" s="16">
        <v>9.35</v>
      </c>
      <c r="G19" s="16">
        <f t="shared" si="0"/>
        <v>9.7146499999999989</v>
      </c>
      <c r="H19" s="16">
        <f t="shared" si="1"/>
        <v>10.103235999999999</v>
      </c>
      <c r="I19" s="17"/>
      <c r="J19" s="17"/>
    </row>
    <row r="20" spans="1:10" s="18" customFormat="1" ht="20.100000000000001" customHeight="1" x14ac:dyDescent="0.15">
      <c r="A20" s="15">
        <v>15</v>
      </c>
      <c r="B20" s="19">
        <v>2356059</v>
      </c>
      <c r="C20" s="20" t="s">
        <v>45</v>
      </c>
      <c r="D20" s="20" t="s">
        <v>38</v>
      </c>
      <c r="E20" s="21" t="s">
        <v>16</v>
      </c>
      <c r="F20" s="16">
        <v>4.0999999999999996</v>
      </c>
      <c r="G20" s="16">
        <f t="shared" si="0"/>
        <v>4.2598999999999991</v>
      </c>
      <c r="H20" s="16">
        <f t="shared" si="1"/>
        <v>4.4302959999999993</v>
      </c>
      <c r="I20" s="17"/>
      <c r="J20" s="17"/>
    </row>
    <row r="22" spans="1:10" s="22" customFormat="1" ht="16.5" customHeight="1" x14ac:dyDescent="0.2">
      <c r="C22" s="32"/>
      <c r="D22" s="32"/>
      <c r="E22" s="32"/>
      <c r="F22" s="32"/>
      <c r="G22" s="32"/>
      <c r="H22" s="32"/>
    </row>
    <row r="23" spans="1:10" s="22" customFormat="1" ht="21" customHeight="1" x14ac:dyDescent="0.2">
      <c r="C23" s="33"/>
      <c r="D23" s="33"/>
      <c r="E23" s="33"/>
      <c r="F23" s="33"/>
      <c r="G23" s="33"/>
      <c r="H23" s="33"/>
    </row>
    <row r="24" spans="1:10" s="22" customFormat="1" ht="23.25" customHeight="1" x14ac:dyDescent="0.2">
      <c r="C24" s="23" t="s">
        <v>56</v>
      </c>
      <c r="D24" s="23"/>
      <c r="E24" s="23"/>
      <c r="F24" s="24"/>
      <c r="G24" s="24"/>
      <c r="H24" s="24"/>
    </row>
    <row r="25" spans="1:10" s="25" customFormat="1" ht="27.95" customHeight="1" x14ac:dyDescent="0.25">
      <c r="C25" s="34" t="s">
        <v>57</v>
      </c>
      <c r="D25" s="34"/>
      <c r="E25" s="34"/>
      <c r="F25" s="34"/>
      <c r="G25" s="34"/>
      <c r="H25" s="34"/>
    </row>
    <row r="26" spans="1:10" s="25" customFormat="1" ht="27" customHeight="1" x14ac:dyDescent="0.25">
      <c r="C26" s="34" t="s">
        <v>58</v>
      </c>
      <c r="D26" s="34"/>
      <c r="E26" s="34"/>
      <c r="F26" s="34"/>
      <c r="G26" s="34"/>
      <c r="H26" s="34"/>
    </row>
    <row r="27" spans="1:10" s="26" customFormat="1" ht="12.75" x14ac:dyDescent="0.2">
      <c r="C27" s="27"/>
      <c r="D27" s="27"/>
      <c r="E27" s="27"/>
      <c r="F27" s="28"/>
      <c r="G27" s="28"/>
      <c r="H27" s="28"/>
    </row>
    <row r="28" spans="1:10" s="26" customFormat="1" ht="12.75" x14ac:dyDescent="0.2">
      <c r="C28" s="29"/>
      <c r="D28" s="29"/>
      <c r="E28" s="30"/>
      <c r="F28" s="31"/>
      <c r="G28" s="31"/>
      <c r="H28" s="31"/>
    </row>
  </sheetData>
  <autoFilter ref="A5:J20"/>
  <mergeCells count="6">
    <mergeCell ref="C22:H22"/>
    <mergeCell ref="C23:H23"/>
    <mergeCell ref="C25:H25"/>
    <mergeCell ref="C26:H26"/>
    <mergeCell ref="E1:H1"/>
    <mergeCell ref="C3:H3"/>
  </mergeCells>
  <pageMargins left="0.15748031496063" right="0.23622047244094499" top="0.31496062992126" bottom="0.35433070866141703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C1" workbookViewId="0">
      <selection activeCell="E4" sqref="E4"/>
    </sheetView>
  </sheetViews>
  <sheetFormatPr defaultColWidth="9.140625"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29</v>
      </c>
      <c r="C1" s="3" t="s">
        <v>30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19</v>
      </c>
      <c r="D4" s="7" t="s">
        <v>28</v>
      </c>
      <c r="E4" s="8" t="s">
        <v>55</v>
      </c>
    </row>
    <row r="5" spans="1:5" ht="25.5" x14ac:dyDescent="0.25">
      <c r="A5" s="5">
        <v>2</v>
      </c>
      <c r="B5" s="2" t="s">
        <v>3</v>
      </c>
      <c r="C5" s="9" t="s">
        <v>17</v>
      </c>
      <c r="D5" s="2" t="s">
        <v>28</v>
      </c>
      <c r="E5" s="8" t="s">
        <v>55</v>
      </c>
    </row>
    <row r="6" spans="1:5" ht="25.5" x14ac:dyDescent="0.25">
      <c r="A6" s="5">
        <v>3</v>
      </c>
      <c r="B6" s="2" t="s">
        <v>4</v>
      </c>
      <c r="C6" s="9" t="s">
        <v>18</v>
      </c>
      <c r="D6" s="2" t="s">
        <v>28</v>
      </c>
      <c r="E6" s="8" t="s">
        <v>55</v>
      </c>
    </row>
    <row r="7" spans="1:5" ht="25.5" x14ac:dyDescent="0.25">
      <c r="A7" s="5">
        <v>4</v>
      </c>
      <c r="B7" s="2" t="s">
        <v>5</v>
      </c>
      <c r="C7" s="9" t="s">
        <v>24</v>
      </c>
      <c r="D7" s="2" t="s">
        <v>28</v>
      </c>
      <c r="E7" s="8" t="s">
        <v>55</v>
      </c>
    </row>
    <row r="8" spans="1:5" ht="25.5" x14ac:dyDescent="0.25">
      <c r="A8" s="5">
        <v>5</v>
      </c>
      <c r="B8" s="2" t="s">
        <v>6</v>
      </c>
      <c r="C8" s="9" t="s">
        <v>20</v>
      </c>
      <c r="D8" s="2" t="s">
        <v>28</v>
      </c>
      <c r="E8" s="8" t="s">
        <v>55</v>
      </c>
    </row>
    <row r="9" spans="1:5" ht="25.5" x14ac:dyDescent="0.25">
      <c r="A9" s="5">
        <v>6</v>
      </c>
      <c r="B9" s="2" t="s">
        <v>7</v>
      </c>
      <c r="C9" s="9" t="s">
        <v>21</v>
      </c>
      <c r="D9" s="2" t="s">
        <v>28</v>
      </c>
      <c r="E9" s="8" t="s">
        <v>55</v>
      </c>
    </row>
    <row r="10" spans="1:5" ht="25.5" x14ac:dyDescent="0.25">
      <c r="A10" s="5">
        <v>7</v>
      </c>
      <c r="B10" s="2" t="s">
        <v>8</v>
      </c>
      <c r="C10" s="9" t="s">
        <v>26</v>
      </c>
      <c r="D10" s="2" t="s">
        <v>28</v>
      </c>
      <c r="E10" s="8" t="s">
        <v>55</v>
      </c>
    </row>
    <row r="11" spans="1:5" ht="25.5" x14ac:dyDescent="0.25">
      <c r="A11" s="5">
        <v>8</v>
      </c>
      <c r="B11" s="2" t="s">
        <v>9</v>
      </c>
      <c r="C11" s="9" t="s">
        <v>25</v>
      </c>
      <c r="D11" s="2" t="s">
        <v>28</v>
      </c>
      <c r="E11" s="8" t="s">
        <v>55</v>
      </c>
    </row>
    <row r="12" spans="1:5" ht="25.5" x14ac:dyDescent="0.25">
      <c r="A12" s="5">
        <v>9</v>
      </c>
      <c r="B12" s="2" t="s">
        <v>10</v>
      </c>
      <c r="C12" s="9" t="s">
        <v>22</v>
      </c>
      <c r="D12" s="2" t="s">
        <v>28</v>
      </c>
      <c r="E12" s="8" t="s">
        <v>55</v>
      </c>
    </row>
    <row r="13" spans="1:5" ht="25.5" x14ac:dyDescent="0.25">
      <c r="A13" s="5">
        <v>10</v>
      </c>
      <c r="B13" s="2" t="s">
        <v>11</v>
      </c>
      <c r="C13" s="9" t="s">
        <v>23</v>
      </c>
      <c r="D13" s="2" t="s">
        <v>28</v>
      </c>
      <c r="E13" s="8" t="s">
        <v>55</v>
      </c>
    </row>
    <row r="14" spans="1:5" ht="39" x14ac:dyDescent="0.25">
      <c r="A14" s="5">
        <v>11</v>
      </c>
      <c r="B14" s="2" t="s">
        <v>12</v>
      </c>
      <c r="C14" s="9" t="s">
        <v>27</v>
      </c>
      <c r="D14" s="2" t="s">
        <v>28</v>
      </c>
      <c r="E14" s="8" t="s">
        <v>55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2019-09-27T08:24:48Z</cp:lastPrinted>
  <dcterms:created xsi:type="dcterms:W3CDTF">2014-06-26T05:52:50Z</dcterms:created>
  <dcterms:modified xsi:type="dcterms:W3CDTF">2020-11-18T15:40:58Z</dcterms:modified>
</cp:coreProperties>
</file>